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reform\2. МП\1 Район 2019-2024\НОВЫЕ МП\Для проекта бюджета\"/>
    </mc:Choice>
  </mc:AlternateContent>
  <bookViews>
    <workbookView xWindow="480" yWindow="120" windowWidth="27795" windowHeight="12585"/>
  </bookViews>
  <sheets>
    <sheet name="проект МП" sheetId="2" r:id="rId1"/>
    <sheet name="Финансирование" sheetId="3" r:id="rId2"/>
  </sheets>
  <definedNames>
    <definedName name="_ftn1" localSheetId="0">'проект МП'!#REF!</definedName>
    <definedName name="_ftn2" localSheetId="0">'проект МП'!#REF!</definedName>
    <definedName name="_ftn3" localSheetId="0">'проект МП'!#REF!</definedName>
    <definedName name="_ftn4" localSheetId="0">'проект МП'!#REF!</definedName>
    <definedName name="_ftn5" localSheetId="0">'проект МП'!#REF!</definedName>
    <definedName name="_ftn6" localSheetId="0">'проект МП'!#REF!</definedName>
    <definedName name="_ftnref1" localSheetId="0">'проект МП'!$D$13</definedName>
    <definedName name="_ftnref2" localSheetId="0">'проект МП'!$L$13</definedName>
    <definedName name="_ftnref3" localSheetId="0">'проект МП'!$M$13</definedName>
    <definedName name="_ftnref4" localSheetId="0">'проект МП'!$N$13</definedName>
    <definedName name="_ftnref5" localSheetId="0">'проект МП'!#REF!</definedName>
    <definedName name="_ftnref6" localSheetId="0">'проект МП'!#REF!</definedName>
  </definedNames>
  <calcPr calcId="162913" iterate="1"/>
</workbook>
</file>

<file path=xl/calcChain.xml><?xml version="1.0" encoding="utf-8"?>
<calcChain xmlns="http://schemas.openxmlformats.org/spreadsheetml/2006/main">
  <c r="I22" i="3" l="1"/>
  <c r="J22" i="3"/>
  <c r="K22" i="3"/>
  <c r="L22" i="3"/>
  <c r="M22" i="3"/>
  <c r="H22" i="3"/>
  <c r="M33" i="2"/>
  <c r="K5" i="3" l="1"/>
  <c r="I6" i="3"/>
  <c r="M6" i="3"/>
  <c r="N7" i="3"/>
  <c r="N10" i="3"/>
  <c r="K8" i="3"/>
  <c r="L8" i="3"/>
  <c r="I9" i="3"/>
  <c r="I8" i="3" s="1"/>
  <c r="J9" i="3"/>
  <c r="J8" i="3" s="1"/>
  <c r="K9" i="3"/>
  <c r="L9" i="3"/>
  <c r="L5" i="3" s="1"/>
  <c r="M9" i="3"/>
  <c r="M8" i="3" s="1"/>
  <c r="H9" i="3"/>
  <c r="H8" i="3" s="1"/>
  <c r="L16" i="3"/>
  <c r="I17" i="3"/>
  <c r="I16" i="3" s="1"/>
  <c r="J17" i="3"/>
  <c r="J16" i="3" s="1"/>
  <c r="K17" i="3"/>
  <c r="K16" i="3" s="1"/>
  <c r="L17" i="3"/>
  <c r="M17" i="3"/>
  <c r="M16" i="3" s="1"/>
  <c r="H17" i="3"/>
  <c r="H16" i="3" s="1"/>
  <c r="N23" i="3"/>
  <c r="N22" i="3"/>
  <c r="N21" i="3"/>
  <c r="M20" i="3"/>
  <c r="L20" i="3"/>
  <c r="K20" i="3"/>
  <c r="J20" i="3"/>
  <c r="I20" i="3"/>
  <c r="H20" i="3"/>
  <c r="N20" i="3" s="1"/>
  <c r="I13" i="3"/>
  <c r="J13" i="3"/>
  <c r="J6" i="3" s="1"/>
  <c r="K13" i="3"/>
  <c r="K6" i="3" s="1"/>
  <c r="L13" i="3"/>
  <c r="L6" i="3" s="1"/>
  <c r="M13" i="3"/>
  <c r="H13" i="3"/>
  <c r="L4" i="3" l="1"/>
  <c r="N8" i="3"/>
  <c r="K4" i="3"/>
  <c r="N9" i="3"/>
  <c r="H5" i="3"/>
  <c r="J5" i="3"/>
  <c r="M5" i="3"/>
  <c r="M4" i="3" s="1"/>
  <c r="I5" i="3"/>
  <c r="I4" i="3" s="1"/>
  <c r="H6" i="3"/>
  <c r="N19" i="3"/>
  <c r="M18" i="3"/>
  <c r="L18" i="3"/>
  <c r="K18" i="3"/>
  <c r="J18" i="3"/>
  <c r="I18" i="3"/>
  <c r="H18" i="3"/>
  <c r="N15" i="3"/>
  <c r="N13" i="3" s="1"/>
  <c r="M14" i="3"/>
  <c r="L14" i="3"/>
  <c r="K14" i="3"/>
  <c r="J14" i="3"/>
  <c r="I14" i="3"/>
  <c r="H14" i="3"/>
  <c r="M12" i="3"/>
  <c r="L12" i="3"/>
  <c r="K12" i="3"/>
  <c r="J12" i="3"/>
  <c r="I12" i="3"/>
  <c r="N11" i="3"/>
  <c r="N5" i="3" l="1"/>
  <c r="J4" i="3"/>
  <c r="N6" i="3"/>
  <c r="H4" i="3"/>
  <c r="N17" i="3"/>
  <c r="N18" i="3"/>
  <c r="N14" i="3"/>
  <c r="H12" i="3"/>
  <c r="N12" i="3" s="1"/>
  <c r="N16" i="3"/>
  <c r="N4" i="3" l="1"/>
  <c r="H10" i="2" s="1"/>
</calcChain>
</file>

<file path=xl/sharedStrings.xml><?xml version="1.0" encoding="utf-8"?>
<sst xmlns="http://schemas.openxmlformats.org/spreadsheetml/2006/main" count="110" uniqueCount="86">
  <si>
    <t>Всего</t>
  </si>
  <si>
    <t>N п/п</t>
  </si>
  <si>
    <t>Наименование показателя</t>
  </si>
  <si>
    <r>
      <t xml:space="preserve">Единица измерения (по </t>
    </r>
    <r>
      <rPr>
        <sz val="11"/>
        <color theme="1"/>
        <rFont val="Times New Roman"/>
        <family val="1"/>
        <charset val="204"/>
      </rPr>
      <t xml:space="preserve">ОКЕИ) </t>
    </r>
  </si>
  <si>
    <t>Значение показателя по годам</t>
  </si>
  <si>
    <t>значение</t>
  </si>
  <si>
    <t>год</t>
  </si>
  <si>
    <t>Базовое значение</t>
  </si>
  <si>
    <t>2. Показатели муниципальной программы</t>
  </si>
  <si>
    <t xml:space="preserve">Куратор муниципальной программы </t>
  </si>
  <si>
    <t xml:space="preserve">Ответственный исполнитель муниципальной программы </t>
  </si>
  <si>
    <t xml:space="preserve">Период реализации муниципальной программы </t>
  </si>
  <si>
    <t xml:space="preserve">Направления (подпрограммы) муниципальной программы </t>
  </si>
  <si>
    <t>Объемы финансового обеспечения за весь период реализации</t>
  </si>
  <si>
    <t>заместитель главы Белоярского района</t>
  </si>
  <si>
    <t>ПАСПОРТ</t>
  </si>
  <si>
    <t>муниципальной программы Белоярского района</t>
  </si>
  <si>
    <t>2025-2030</t>
  </si>
  <si>
    <t xml:space="preserve">Связь с национальными целями развития Российской Федерации/ государственными программами Ханты-Мансийского автономного округа - Югры </t>
  </si>
  <si>
    <t>Документ</t>
  </si>
  <si>
    <t>Ответственный за достижение показателя</t>
  </si>
  <si>
    <t>Связь с показателями национальных целей</t>
  </si>
  <si>
    <t>3. Структура муниципальной программы</t>
  </si>
  <si>
    <t>Задачи структурного элемента</t>
  </si>
  <si>
    <t xml:space="preserve">Краткое описание ожидаемых эффектов от реализации задачи структурного элемента  </t>
  </si>
  <si>
    <t>Связь с показателями</t>
  </si>
  <si>
    <t>1.1.</t>
  </si>
  <si>
    <t>Управление природопользования, сельского хозяйства и развития предпринимательства администрации Белоярского района (далее - УПСХиРП)</t>
  </si>
  <si>
    <t>Ответственный за реализацию:  УПСХиРП</t>
  </si>
  <si>
    <t>Срок реализации: 2025-2030</t>
  </si>
  <si>
    <t xml:space="preserve">4. Финансовое обеспечение муниципальной программы </t>
  </si>
  <si>
    <t>Объем финансового обеспечения по годам, тыс. рублей</t>
  </si>
  <si>
    <t>УПСХиРП</t>
  </si>
  <si>
    <t>Наименование муниципальной программы, структурного элемента, мероприятия (результата), источник финансового обеспечения</t>
  </si>
  <si>
    <t>бюджет ХМАО-Югры</t>
  </si>
  <si>
    <t>бюджет Белоярского района</t>
  </si>
  <si>
    <t>Объем налоговых расходов Белоярского района (справочно)</t>
  </si>
  <si>
    <t>3.1.</t>
  </si>
  <si>
    <t>3.2.</t>
  </si>
  <si>
    <t>2.1.</t>
  </si>
  <si>
    <t>2025 год</t>
  </si>
  <si>
    <t>2026 год</t>
  </si>
  <si>
    <t>2027 год</t>
  </si>
  <si>
    <t>единиц</t>
  </si>
  <si>
    <t>человек</t>
  </si>
  <si>
    <t>тысяч рублей</t>
  </si>
  <si>
    <t>-</t>
  </si>
  <si>
    <t xml:space="preserve">«Социально-экономическое развитие коренных малочисленных народов Севера» </t>
  </si>
  <si>
    <t>Цель муниципальной программы</t>
  </si>
  <si>
    <t xml:space="preserve">Создание условий для устойчивого развития коренных малочисленных народов Севера
</t>
  </si>
  <si>
    <t>Цель "Создание условий для устойчивого развития коренных малочисленных народов Севера"</t>
  </si>
  <si>
    <t xml:space="preserve">Постановление Правительства РФ от 29.12.2016 N 1532 "Об утверждении государственной программы Российской Федерации "Реализация государственной национальной политики"
</t>
  </si>
  <si>
    <t>процент</t>
  </si>
  <si>
    <t>Количество получателей мер государственной поддержки в сфере развития коренных малочисленных народов Севера</t>
  </si>
  <si>
    <t xml:space="preserve">Постановление Правительства ХМАО - Югры от 10.11.2023 N 547-п "О государственной программе Ханты-Мансийского автономного округа - Югры "Устойчивое развитие коренных малочисленных народов Севера"
</t>
  </si>
  <si>
    <t>Количество мероприятий, направленных на сохранение культурного наследия коренных малочисленных народов Севера</t>
  </si>
  <si>
    <t xml:space="preserve">1. Реализация потенциала каждого человека, развитие его талантов, воспитание патриотичной и социально ответственной личности:
1.1. Показатель "Создание условий для воспитания гармонично развитой  патриотичной и социально ответсвенной личности на основе традиционных российских духовно-нравственных и культурно-исторических ценностей/ государственная программа Ханты-Мансийского автономного округа - Югры "Устойчивое развитие коренных малочисленных народов Севера"
</t>
  </si>
  <si>
    <r>
      <t xml:space="preserve">Доля граждан из числа коренных малочисленных народов, удовлетворенных качеством реализуемых мероприятий, направленных на поддержку экономического и социального развития коренных малочисленных народов, в общем количестве опрошенных лиц, относящихся к коренным малочисленным народам </t>
    </r>
    <r>
      <rPr>
        <sz val="9"/>
        <color rgb="FFFF0000"/>
        <rFont val="Times New Roman"/>
        <family val="1"/>
        <charset val="204"/>
      </rPr>
      <t>&lt;*&gt;</t>
    </r>
  </si>
  <si>
    <t>&lt;*&gt; коренные малочисленные народы Севера, Сибири и Дальнего Востока Российской Федерации</t>
  </si>
  <si>
    <t>Комитет по культуре администрации Белоярского района</t>
  </si>
  <si>
    <t>Комплекс процессных мероприятий  "Осуществление органами местного самоуправления отдельных государственных полномочий"</t>
  </si>
  <si>
    <t xml:space="preserve">Комплекс процессных мероприятий «Содействие в проведении мероприятий, направленных на сохранение культурного наследия коренных малочисленных народов» </t>
  </si>
  <si>
    <t>Ответственный за реализацию:  Комитет по культуре администрации Белоярского района</t>
  </si>
  <si>
    <t>Комплекс процессных мероприятий «Содействие в 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товарами»</t>
  </si>
  <si>
    <t>проведены национальные праздники «День оленевода», «День рыбака» в местах традиционной хозяйственной деятельности коренных малочисленных народов Севера</t>
  </si>
  <si>
    <t>Создание условий для повышения доступности торговых услуг в местах традиционного проживания и традиционной хозяйственной деятельности коренных малочисленных народов Севера</t>
  </si>
  <si>
    <t>3.</t>
  </si>
  <si>
    <t xml:space="preserve">Осуществление отдельного государственного полномочия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
</t>
  </si>
  <si>
    <t xml:space="preserve">оказана государственная поддержка юридическим и физическим лицам из числа коренных малочисленных народов Севера по следующим направлениям:
- субсидия на обустройство земельных участков территорий традиционного природопользования, лесных участков, предназначенных для ведения традиционной хозяйственной деятельности;
- компенсация расходов на приобретение материально-технических средств;
- компенсация расходов на приобретение северных оленей;
- субсидия на продукцию охоты;
- единовременная финансовая помощь молодым специалистам из числа коренных малочисленных народов Севера, работающим в местах традиционного проживания и традиционной хозяйственной деятельности (далее - молодые специалисты), на обустройство быта;
- компенсация расходов на оплату обучения правилам безопасного обращения с оружием, управлению самоходными машинами категории "А", управлению маломерными судами (далее совместно - обучение) и на оплату проезда к месту нахождения организаций, имеющих право проводить указанные виды обучения, и обратно;
- субсидия на возмещение затрат на оплату коммунальных услуг, понесенных в ходе заготовки и переработки продукции традиционной хозяйственной деятельности.
</t>
  </si>
  <si>
    <t>Муниципальная программа «Социально-экономическое развитие коренных малочисленных народов Севера» (всего), в том числе:</t>
  </si>
  <si>
    <t>мероприятие (результат) "Предоставлены субсидии в целях возмещения затрат в связи с оказанием услуг торговли для обеспечения труднодоступных и отдаленных поселений Белоярского района д.Пашторы , с.Тугияны продовольственными и непродовольственными товарами;"</t>
  </si>
  <si>
    <t>мероприятие (результат) "Предоставлены субсидии в целях возмещения затрат в связи с оказанием услуг торговли для обеспечения труднодоступных и отдаленных поселений Белоярского района д.Нумто, д.Юильск продовольственными и непродовольственными товарами"</t>
  </si>
  <si>
    <t>3.3.</t>
  </si>
  <si>
    <r>
      <t xml:space="preserve">мероприятие (результат) "Проведены национальные праздники «День оленевода», «День рыбака» </t>
    </r>
    <r>
      <rPr>
        <sz val="9"/>
        <color rgb="FFFF0000"/>
        <rFont val="Times New Roman"/>
        <family val="1"/>
        <charset val="204"/>
      </rPr>
      <t>&lt;*&gt;</t>
    </r>
  </si>
  <si>
    <t>мероприятие (результат) "Содействие возведению зданий для организации торговли в местах традиционного проживания и традиционной хозяйственной деятельности коренных малочисленных народов Севера"</t>
  </si>
  <si>
    <t xml:space="preserve">мероприятие (результат)  "Государственная поддержка 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 " </t>
  </si>
  <si>
    <t xml:space="preserve">Решение Думы Белоярского района  от 29  октября 2014 года  № 484 "Об утверждении Стратегии социально-экономического развития Белоярского района до 2036 года"
</t>
  </si>
  <si>
    <t>Количество торговых мест в труднодоступных и отдаленных населенных пунктах Белоярского района (д.Нумто, д.Юильск, д.Пашторы,с.Тугияны) , обеспечивающих жителей в местах традиционного проживания и традиционной хозяйственной деятельности продовольственными и непродовольственными товарами</t>
  </si>
  <si>
    <t>Ответственный за реализацию:  УПСХиРП, Управление капитального строительства администрации Белоярского района</t>
  </si>
  <si>
    <t xml:space="preserve">предоставлены субсидии в целях возмещения затрат в связи с оказанием услуг торговли для обеспечения труднодоступных и отдаленных поселений Белоярского района д.Нумто, д.Юильск продовольственными и непродовольственными товарами;
предоставлены субсидии в целях возмещения затрат в связи с оказанием услуг торговли для обеспечения труднодоступных и отдаленных поселений Белоярского района д.Пашторы , с.Тугияны продовольственными и непродовольственными товарами;
содействие возведению здания для организации торговли в местах традиционного проживания и традиционной хозяйственной деятельности коренных малочисленных народов Севера;
проведены проектно-изыскательные работы и монтаж модульного здания в д.Нумто для размещения магазина.
</t>
  </si>
  <si>
    <t>Количество получателей мер государственной поддержки в сфере развития коренных малочисленных народов Севера
Доля граждан из числа коренных малочисленных народов, удовлетворенных качеством реализуемых мероприятий, направленных на поддержку экономического и социального развития коренных малочисленных народов, в общем количестве опрошенных лиц, относящихся к коренным малочисленным народам</t>
  </si>
  <si>
    <t>Комплекс процессных мероприятий  "Осуществление органами местного самоуправления отдельных государственных полномочий" (всего),
 в том числе:</t>
  </si>
  <si>
    <t>Комплекс процессных мероприятий «Содействие в проведении мероприятий, направленных на сохранение культурного наследия коренных малочисленных народов»
(всего), в том числе:</t>
  </si>
  <si>
    <t>Комплекс процессных мероприятий «Содействие в 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товарами»
(всего), в том числе:</t>
  </si>
  <si>
    <t>1. Основные положения</t>
  </si>
  <si>
    <t>Содействие развитию и популяризации традиционной культуры коренных малочисленных народов Севера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</si>
</sst>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&quot;р.&quot;_-;\-* #,##0.00&quot;р.&quot;_-;_-* \-??&quot;р.&quot;_-;_-@_-"/>
    <numFmt numFmtId="165" formatCode="_-* #,##0.00_р_._-;\-* #,##0.00_р_._-;_-* \-??_р_._-;_-@_-"/>
    <numFmt numFmtId="166" formatCode="_(* #,##0.00_);_(* \(#,##0.00\);_(* \-??_);_(@_)"/>
    <numFmt numFmtId="167" formatCode="* #,##0.00;* \-#,##0.00;* \-??;@"/>
    <numFmt numFmtId="168" formatCode="_-* #,##0.00_р_._-;\-* #,##0.00_р_._-;_-* &quot;-&quot;??_р_._-;_-@_-"/>
    <numFmt numFmtId="169" formatCode="#,##0.0"/>
  </numFmts>
  <fonts count="3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rgb="FF00000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Liberation Sans"/>
    </font>
    <font>
      <sz val="10"/>
      <color indexed="65"/>
      <name val="Liberation Sans"/>
    </font>
    <font>
      <sz val="10"/>
      <color rgb="FFCC0000"/>
      <name val="Liberation Sans"/>
    </font>
    <font>
      <b/>
      <sz val="10"/>
      <color indexed="65"/>
      <name val="Liberation Sans"/>
    </font>
    <font>
      <u/>
      <sz val="10"/>
      <color indexed="4"/>
      <name val="Arial Cyr"/>
    </font>
    <font>
      <i/>
      <sz val="10"/>
      <color indexed="23"/>
      <name val="Liberation Sans"/>
    </font>
    <font>
      <sz val="10"/>
      <color rgb="FF006600"/>
      <name val="Liberation Sans"/>
    </font>
    <font>
      <b/>
      <sz val="24"/>
      <name val="Liberation Sans"/>
    </font>
    <font>
      <sz val="18"/>
      <name val="Liberation Sans"/>
    </font>
    <font>
      <sz val="12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indexed="63"/>
      <name val="Liberation Sans"/>
    </font>
    <font>
      <b/>
      <i/>
      <u/>
      <sz val="10"/>
      <name val="Liberation Sans"/>
    </font>
    <font>
      <sz val="11"/>
      <color theme="1"/>
      <name val="Liberation Sans"/>
    </font>
    <font>
      <sz val="10"/>
      <name val="Arial Cy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/>
    </fill>
    <fill>
      <patternFill patternType="solid">
        <fgColor indexed="23"/>
        <bgColor indexed="23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26"/>
      </patternFill>
    </fill>
    <fill>
      <patternFill patternType="solid">
        <fgColor rgb="FFF2F2F2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8">
    <xf numFmtId="0" fontId="0" fillId="0" borderId="0"/>
    <xf numFmtId="0" fontId="2" fillId="0" borderId="0"/>
    <xf numFmtId="164" fontId="2" fillId="0" borderId="0" applyBorder="0" applyProtection="0"/>
    <xf numFmtId="0" fontId="2" fillId="0" borderId="0"/>
    <xf numFmtId="0" fontId="4" fillId="0" borderId="0"/>
    <xf numFmtId="0" fontId="5" fillId="0" borderId="0"/>
    <xf numFmtId="0" fontId="6" fillId="0" borderId="0"/>
    <xf numFmtId="0" fontId="2" fillId="0" borderId="0"/>
    <xf numFmtId="0" fontId="6" fillId="0" borderId="0"/>
    <xf numFmtId="0" fontId="5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>
      <alignment wrapText="1"/>
    </xf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6" fillId="0" borderId="0"/>
    <xf numFmtId="0" fontId="5" fillId="0" borderId="0"/>
    <xf numFmtId="0" fontId="2" fillId="0" borderId="0"/>
    <xf numFmtId="0" fontId="6" fillId="0" borderId="0">
      <alignment wrapText="1"/>
    </xf>
    <xf numFmtId="0" fontId="2" fillId="0" borderId="0"/>
    <xf numFmtId="0" fontId="5" fillId="0" borderId="0"/>
    <xf numFmtId="0" fontId="5" fillId="0" borderId="0"/>
    <xf numFmtId="165" fontId="2" fillId="0" borderId="0" applyBorder="0" applyProtection="0"/>
    <xf numFmtId="165" fontId="2" fillId="0" borderId="0" applyBorder="0" applyProtection="0"/>
    <xf numFmtId="166" fontId="2" fillId="0" borderId="0" applyBorder="0" applyProtection="0"/>
    <xf numFmtId="167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0" fontId="10" fillId="0" borderId="0"/>
    <xf numFmtId="0" fontId="11" fillId="2" borderId="0"/>
    <xf numFmtId="0" fontId="11" fillId="3" borderId="0"/>
    <xf numFmtId="0" fontId="10" fillId="4" borderId="0"/>
    <xf numFmtId="0" fontId="12" fillId="5" borderId="0"/>
    <xf numFmtId="0" fontId="13" fillId="6" borderId="0"/>
    <xf numFmtId="0" fontId="14" fillId="0" borderId="0"/>
    <xf numFmtId="0" fontId="15" fillId="0" borderId="0"/>
    <xf numFmtId="0" fontId="16" fillId="7" borderId="0"/>
    <xf numFmtId="0" fontId="17" fillId="0" borderId="0"/>
    <xf numFmtId="0" fontId="17" fillId="0" borderId="0"/>
    <xf numFmtId="0" fontId="18" fillId="0" borderId="0"/>
    <xf numFmtId="0" fontId="19" fillId="0" borderId="0"/>
    <xf numFmtId="0" fontId="20" fillId="0" borderId="0"/>
    <xf numFmtId="0" fontId="21" fillId="8" borderId="0"/>
    <xf numFmtId="0" fontId="22" fillId="8" borderId="2"/>
    <xf numFmtId="0" fontId="23" fillId="0" borderId="0"/>
    <xf numFmtId="0" fontId="24" fillId="0" borderId="0"/>
    <xf numFmtId="0" fontId="24" fillId="0" borderId="0"/>
    <xf numFmtId="0" fontId="12" fillId="0" borderId="0"/>
    <xf numFmtId="0" fontId="25" fillId="0" borderId="0"/>
    <xf numFmtId="0" fontId="1" fillId="0" borderId="0"/>
    <xf numFmtId="0" fontId="6" fillId="0" borderId="0"/>
    <xf numFmtId="0" fontId="24" fillId="0" borderId="0"/>
    <xf numFmtId="0" fontId="3" fillId="0" borderId="0"/>
    <xf numFmtId="168" fontId="1" fillId="0" borderId="0" applyFont="0" applyFill="0" applyBorder="0" applyProtection="0"/>
    <xf numFmtId="0" fontId="25" fillId="0" borderId="0"/>
    <xf numFmtId="0" fontId="1" fillId="0" borderId="0"/>
    <xf numFmtId="0" fontId="25" fillId="0" borderId="0"/>
    <xf numFmtId="0" fontId="22" fillId="8" borderId="2"/>
    <xf numFmtId="0" fontId="25" fillId="0" borderId="0"/>
    <xf numFmtId="0" fontId="32" fillId="9" borderId="23" applyNumberFormat="0" applyAlignment="0" applyProtection="0"/>
  </cellStyleXfs>
  <cellXfs count="118">
    <xf numFmtId="0" fontId="0" fillId="0" borderId="0" xfId="0"/>
    <xf numFmtId="0" fontId="9" fillId="0" borderId="0" xfId="0" applyFont="1"/>
    <xf numFmtId="0" fontId="26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"/>
    </xf>
    <xf numFmtId="169" fontId="27" fillId="0" borderId="3" xfId="0" applyNumberFormat="1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/>
    </xf>
    <xf numFmtId="0" fontId="9" fillId="0" borderId="0" xfId="0" applyFont="1" applyAlignment="1">
      <alignment wrapText="1"/>
    </xf>
    <xf numFmtId="0" fontId="27" fillId="0" borderId="1" xfId="0" applyFont="1" applyBorder="1" applyAlignment="1">
      <alignment horizontal="center" vertical="center"/>
    </xf>
    <xf numFmtId="0" fontId="9" fillId="0" borderId="9" xfId="0" applyFont="1" applyFill="1" applyBorder="1" applyAlignment="1"/>
    <xf numFmtId="0" fontId="9" fillId="0" borderId="10" xfId="0" applyFont="1" applyFill="1" applyBorder="1" applyAlignment="1"/>
    <xf numFmtId="0" fontId="9" fillId="0" borderId="1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 wrapText="1"/>
    </xf>
    <xf numFmtId="0" fontId="31" fillId="0" borderId="3" xfId="0" applyFont="1" applyBorder="1" applyAlignment="1">
      <alignment vertical="center" wrapText="1"/>
    </xf>
    <xf numFmtId="0" fontId="31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vertical="center" wrapText="1"/>
    </xf>
    <xf numFmtId="0" fontId="31" fillId="0" borderId="3" xfId="0" applyFont="1" applyBorder="1" applyAlignment="1">
      <alignment vertical="top" wrapText="1"/>
    </xf>
    <xf numFmtId="0" fontId="27" fillId="0" borderId="0" xfId="0" applyFont="1" applyAlignment="1">
      <alignment vertical="center" wrapText="1"/>
    </xf>
    <xf numFmtId="0" fontId="29" fillId="0" borderId="1" xfId="0" applyFont="1" applyBorder="1" applyAlignment="1">
      <alignment vertical="center" wrapText="1"/>
    </xf>
    <xf numFmtId="0" fontId="31" fillId="0" borderId="1" xfId="0" applyFont="1" applyBorder="1" applyAlignment="1">
      <alignment vertical="top" wrapText="1"/>
    </xf>
    <xf numFmtId="0" fontId="9" fillId="0" borderId="21" xfId="0" applyFont="1" applyBorder="1" applyAlignment="1">
      <alignment vertical="center"/>
    </xf>
    <xf numFmtId="0" fontId="9" fillId="0" borderId="17" xfId="0" applyFont="1" applyBorder="1" applyAlignment="1">
      <alignment vertical="center"/>
    </xf>
    <xf numFmtId="0" fontId="9" fillId="0" borderId="22" xfId="0" applyFont="1" applyBorder="1" applyAlignment="1">
      <alignment vertical="center"/>
    </xf>
    <xf numFmtId="0" fontId="31" fillId="0" borderId="3" xfId="0" applyFont="1" applyBorder="1" applyAlignment="1">
      <alignment horizontal="left" vertical="top" wrapText="1"/>
    </xf>
    <xf numFmtId="16" fontId="9" fillId="0" borderId="1" xfId="0" applyNumberFormat="1" applyFont="1" applyBorder="1" applyAlignment="1">
      <alignment horizontal="center" vertical="center"/>
    </xf>
    <xf numFmtId="0" fontId="30" fillId="0" borderId="0" xfId="0" applyFont="1" applyFill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169" fontId="27" fillId="0" borderId="3" xfId="0" applyNumberFormat="1" applyFont="1" applyFill="1" applyBorder="1" applyAlignment="1">
      <alignment horizontal="center"/>
    </xf>
    <xf numFmtId="0" fontId="27" fillId="0" borderId="3" xfId="0" applyFont="1" applyBorder="1" applyAlignment="1">
      <alignment horizontal="center"/>
    </xf>
    <xf numFmtId="0" fontId="8" fillId="9" borderId="23" xfId="87" applyFont="1" applyAlignment="1">
      <alignment horizontal="center" vertical="center" wrapText="1"/>
    </xf>
    <xf numFmtId="0" fontId="0" fillId="0" borderId="0" xfId="0" applyFont="1"/>
    <xf numFmtId="0" fontId="0" fillId="0" borderId="0" xfId="0" applyFont="1" applyFill="1"/>
    <xf numFmtId="0" fontId="31" fillId="0" borderId="18" xfId="0" applyFont="1" applyBorder="1" applyAlignment="1">
      <alignment horizontal="left" vertical="top" wrapText="1"/>
    </xf>
    <xf numFmtId="0" fontId="31" fillId="0" borderId="19" xfId="0" applyFont="1" applyBorder="1" applyAlignment="1">
      <alignment horizontal="left" vertical="top" wrapText="1"/>
    </xf>
    <xf numFmtId="0" fontId="31" fillId="0" borderId="20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169" fontId="9" fillId="0" borderId="8" xfId="0" applyNumberFormat="1" applyFont="1" applyFill="1" applyBorder="1" applyAlignment="1">
      <alignment horizontal="left"/>
    </xf>
    <xf numFmtId="169" fontId="9" fillId="0" borderId="9" xfId="0" applyNumberFormat="1" applyFont="1" applyFill="1" applyBorder="1" applyAlignment="1">
      <alignment horizontal="left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1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8" fillId="9" borderId="23" xfId="87" applyFont="1" applyAlignment="1">
      <alignment horizontal="center" vertical="center" wrapText="1"/>
    </xf>
    <xf numFmtId="0" fontId="26" fillId="0" borderId="3" xfId="0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left" vertical="center"/>
    </xf>
    <xf numFmtId="0" fontId="9" fillId="0" borderId="19" xfId="0" applyFont="1" applyBorder="1" applyAlignment="1">
      <alignment horizontal="left" vertical="center"/>
    </xf>
    <xf numFmtId="0" fontId="9" fillId="0" borderId="20" xfId="0" applyFont="1" applyBorder="1" applyAlignment="1">
      <alignment horizontal="left" vertical="center"/>
    </xf>
    <xf numFmtId="0" fontId="9" fillId="0" borderId="3" xfId="0" applyFont="1" applyBorder="1" applyAlignment="1">
      <alignment horizontal="left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 wrapText="1"/>
    </xf>
    <xf numFmtId="0" fontId="9" fillId="0" borderId="14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left" vertical="top" wrapText="1"/>
    </xf>
    <xf numFmtId="0" fontId="9" fillId="0" borderId="18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18" xfId="0" applyFont="1" applyBorder="1" applyAlignment="1">
      <alignment horizontal="left" wrapText="1"/>
    </xf>
    <xf numFmtId="0" fontId="9" fillId="0" borderId="19" xfId="0" applyFont="1" applyBorder="1" applyAlignment="1">
      <alignment horizontal="left" wrapText="1"/>
    </xf>
    <xf numFmtId="0" fontId="9" fillId="0" borderId="20" xfId="0" applyFont="1" applyBorder="1" applyAlignment="1">
      <alignment horizontal="left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9" fillId="0" borderId="9" xfId="0" applyFont="1" applyBorder="1" applyAlignment="1">
      <alignment horizontal="left"/>
    </xf>
    <xf numFmtId="0" fontId="9" fillId="0" borderId="10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left" vertical="top"/>
    </xf>
    <xf numFmtId="0" fontId="8" fillId="0" borderId="20" xfId="0" applyFont="1" applyBorder="1" applyAlignment="1">
      <alignment horizontal="left" vertical="top"/>
    </xf>
    <xf numFmtId="0" fontId="9" fillId="0" borderId="3" xfId="0" applyFont="1" applyBorder="1" applyAlignment="1">
      <alignment horizontal="left" wrapText="1"/>
    </xf>
    <xf numFmtId="0" fontId="9" fillId="0" borderId="8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9" xfId="0" applyFont="1" applyBorder="1" applyAlignment="1">
      <alignment horizontal="left"/>
    </xf>
    <xf numFmtId="0" fontId="9" fillId="0" borderId="20" xfId="0" applyFont="1" applyBorder="1" applyAlignment="1">
      <alignment horizontal="left"/>
    </xf>
    <xf numFmtId="0" fontId="9" fillId="0" borderId="18" xfId="0" applyFont="1" applyBorder="1" applyAlignment="1">
      <alignment horizontal="left" vertical="top" wrapText="1"/>
    </xf>
    <xf numFmtId="0" fontId="9" fillId="0" borderId="20" xfId="0" applyFont="1" applyBorder="1" applyAlignment="1">
      <alignment horizontal="left" vertical="top"/>
    </xf>
    <xf numFmtId="0" fontId="27" fillId="0" borderId="24" xfId="0" applyFont="1" applyBorder="1" applyAlignment="1">
      <alignment horizontal="center" vertical="center"/>
    </xf>
    <xf numFmtId="0" fontId="27" fillId="0" borderId="26" xfId="0" applyFont="1" applyBorder="1" applyAlignment="1">
      <alignment horizontal="center" vertical="center"/>
    </xf>
    <xf numFmtId="0" fontId="27" fillId="0" borderId="5" xfId="0" applyFont="1" applyBorder="1" applyAlignment="1">
      <alignment horizontal="left" wrapText="1"/>
    </xf>
    <xf numFmtId="0" fontId="27" fillId="0" borderId="6" xfId="0" applyFont="1" applyBorder="1" applyAlignment="1">
      <alignment horizontal="left" wrapText="1"/>
    </xf>
    <xf numFmtId="0" fontId="27" fillId="0" borderId="7" xfId="0" applyFont="1" applyBorder="1" applyAlignment="1">
      <alignment horizontal="left" wrapText="1"/>
    </xf>
    <xf numFmtId="0" fontId="27" fillId="0" borderId="3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wrapText="1"/>
    </xf>
    <xf numFmtId="0" fontId="27" fillId="0" borderId="3" xfId="0" applyFont="1" applyBorder="1" applyAlignment="1">
      <alignment horizontal="center"/>
    </xf>
    <xf numFmtId="0" fontId="27" fillId="0" borderId="24" xfId="0" applyFont="1" applyBorder="1" applyAlignment="1">
      <alignment horizontal="center" wrapText="1"/>
    </xf>
    <xf numFmtId="0" fontId="27" fillId="0" borderId="25" xfId="0" applyFont="1" applyBorder="1" applyAlignment="1">
      <alignment horizontal="center" wrapText="1"/>
    </xf>
    <xf numFmtId="0" fontId="27" fillId="0" borderId="26" xfId="0" applyFont="1" applyBorder="1" applyAlignment="1">
      <alignment horizontal="center" wrapText="1"/>
    </xf>
    <xf numFmtId="0" fontId="27" fillId="0" borderId="5" xfId="0" applyFont="1" applyFill="1" applyBorder="1" applyAlignment="1">
      <alignment horizontal="left" wrapText="1"/>
    </xf>
    <xf numFmtId="0" fontId="27" fillId="0" borderId="6" xfId="0" applyFont="1" applyFill="1" applyBorder="1" applyAlignment="1">
      <alignment horizontal="left" wrapText="1"/>
    </xf>
    <xf numFmtId="0" fontId="27" fillId="0" borderId="7" xfId="0" applyFont="1" applyFill="1" applyBorder="1" applyAlignment="1">
      <alignment horizontal="left" wrapText="1"/>
    </xf>
    <xf numFmtId="0" fontId="28" fillId="0" borderId="0" xfId="0" applyFont="1" applyAlignment="1">
      <alignment horizontal="center"/>
    </xf>
    <xf numFmtId="0" fontId="28" fillId="0" borderId="0" xfId="0" applyFont="1" applyFill="1" applyAlignment="1">
      <alignment horizontal="center"/>
    </xf>
    <xf numFmtId="0" fontId="28" fillId="0" borderId="27" xfId="0" applyFont="1" applyFill="1" applyBorder="1" applyAlignment="1">
      <alignment horizontal="center"/>
    </xf>
    <xf numFmtId="0" fontId="9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</cellXfs>
  <cellStyles count="88">
    <cellStyle name="Accent" xfId="56"/>
    <cellStyle name="Accent 1" xfId="57"/>
    <cellStyle name="Accent 2" xfId="58"/>
    <cellStyle name="Accent 3" xfId="59"/>
    <cellStyle name="Bad" xfId="60"/>
    <cellStyle name="Error" xfId="61"/>
    <cellStyle name="Excel_BuiltIn_Hyperlink" xfId="62"/>
    <cellStyle name="Footnote" xfId="63"/>
    <cellStyle name="Good" xfId="64"/>
    <cellStyle name="Heading" xfId="65"/>
    <cellStyle name="Heading (user)" xfId="66"/>
    <cellStyle name="Heading 1" xfId="67"/>
    <cellStyle name="Heading 2" xfId="68"/>
    <cellStyle name="Hyperlink" xfId="69"/>
    <cellStyle name="Neutral" xfId="70"/>
    <cellStyle name="Note" xfId="71"/>
    <cellStyle name="Note 2" xfId="85"/>
    <cellStyle name="Result (user)" xfId="72"/>
    <cellStyle name="Status" xfId="73"/>
    <cellStyle name="Text" xfId="74"/>
    <cellStyle name="Warning" xfId="75"/>
    <cellStyle name="Вывод" xfId="87" builtinId="21"/>
    <cellStyle name="Денежный 2" xfId="2"/>
    <cellStyle name="Обычный" xfId="0" builtinId="0"/>
    <cellStyle name="Обычный 10" xfId="3"/>
    <cellStyle name="Обычный 11" xfId="4"/>
    <cellStyle name="Обычный 12" xfId="5"/>
    <cellStyle name="Обычный 13" xfId="6"/>
    <cellStyle name="Обычный 14" xfId="7"/>
    <cellStyle name="Обычный 15" xfId="1"/>
    <cellStyle name="Обычный 16" xfId="8"/>
    <cellStyle name="Обычный 17" xfId="9"/>
    <cellStyle name="Обычный 18" xfId="10"/>
    <cellStyle name="Обычный 2" xfId="11"/>
    <cellStyle name="Обычный 2 10" xfId="86"/>
    <cellStyle name="Обычный 2 2" xfId="12"/>
    <cellStyle name="Обычный 2 2 2" xfId="13"/>
    <cellStyle name="Обычный 2 2 3" xfId="14"/>
    <cellStyle name="Обычный 2 2 4" xfId="77"/>
    <cellStyle name="Обычный 2 2_ИНФОРМАЦИЯ К ДУМЕ" xfId="15"/>
    <cellStyle name="Обычный 2 3" xfId="16"/>
    <cellStyle name="Обычный 2 3 2" xfId="78"/>
    <cellStyle name="Обычный 2 4" xfId="17"/>
    <cellStyle name="Обычный 2 4 2" xfId="82"/>
    <cellStyle name="Обычный 2 5" xfId="18"/>
    <cellStyle name="Обычный 2 6" xfId="19"/>
    <cellStyle name="Обычный 2 7" xfId="20"/>
    <cellStyle name="Обычный 2 8" xfId="76"/>
    <cellStyle name="Обычный 2 9" xfId="84"/>
    <cellStyle name="Обычный 2_2013-2015гг." xfId="21"/>
    <cellStyle name="Обычный 3" xfId="22"/>
    <cellStyle name="Обычный 3 2" xfId="23"/>
    <cellStyle name="Обычный 3 3" xfId="24"/>
    <cellStyle name="Обычный 3 4" xfId="25"/>
    <cellStyle name="Обычный 3 5" xfId="79"/>
    <cellStyle name="Обычный 30" xfId="26"/>
    <cellStyle name="Обычный 31" xfId="27"/>
    <cellStyle name="Обычный 34" xfId="28"/>
    <cellStyle name="Обычный 36" xfId="29"/>
    <cellStyle name="Обычный 4" xfId="30"/>
    <cellStyle name="Обычный 4 2" xfId="31"/>
    <cellStyle name="Обычный 4 3" xfId="80"/>
    <cellStyle name="Обычный 40" xfId="32"/>
    <cellStyle name="Обычный 43" xfId="33"/>
    <cellStyle name="Обычный 5" xfId="34"/>
    <cellStyle name="Обычный 5 2" xfId="83"/>
    <cellStyle name="Обычный 50" xfId="35"/>
    <cellStyle name="Обычный 51" xfId="36"/>
    <cellStyle name="Обычный 52" xfId="37"/>
    <cellStyle name="Обычный 54" xfId="38"/>
    <cellStyle name="Обычный 6" xfId="39"/>
    <cellStyle name="Обычный 60" xfId="40"/>
    <cellStyle name="Обычный 61" xfId="41"/>
    <cellStyle name="Обычный 7" xfId="42"/>
    <cellStyle name="Обычный 72" xfId="43"/>
    <cellStyle name="Обычный 8" xfId="44"/>
    <cellStyle name="Обычный 9" xfId="45"/>
    <cellStyle name="Финансовый 10" xfId="46"/>
    <cellStyle name="Финансовый 11" xfId="47"/>
    <cellStyle name="Финансовый 13" xfId="48"/>
    <cellStyle name="Финансовый 2" xfId="49"/>
    <cellStyle name="Финансовый 2 2" xfId="50"/>
    <cellStyle name="Финансовый 2 3" xfId="51"/>
    <cellStyle name="Финансовый 3" xfId="52"/>
    <cellStyle name="Финансовый 4" xfId="53"/>
    <cellStyle name="Финансовый 5" xfId="54"/>
    <cellStyle name="Финансовый 6" xfId="81"/>
    <cellStyle name="Финансовый 9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7"/>
  <sheetViews>
    <sheetView tabSelected="1" zoomScale="80" zoomScaleNormal="80" workbookViewId="0">
      <selection activeCell="F30" sqref="F30:L30"/>
    </sheetView>
  </sheetViews>
  <sheetFormatPr defaultRowHeight="15"/>
  <cols>
    <col min="1" max="1" width="9.140625" style="1"/>
    <col min="2" max="2" width="18.28515625" style="1" customWidth="1"/>
    <col min="3" max="3" width="9.140625" style="1"/>
    <col min="4" max="4" width="13.28515625" style="1" customWidth="1"/>
    <col min="5" max="11" width="9.140625" style="1"/>
    <col min="12" max="12" width="19" style="1" customWidth="1"/>
    <col min="13" max="13" width="22.7109375" style="1" customWidth="1"/>
    <col min="14" max="14" width="17.42578125" style="1" customWidth="1"/>
    <col min="15" max="16384" width="9.140625" style="1"/>
  </cols>
  <sheetData>
    <row r="1" spans="1:20" ht="15.75">
      <c r="A1" s="113" t="s">
        <v>15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</row>
    <row r="2" spans="1:20" ht="15.75">
      <c r="A2" s="113" t="s">
        <v>16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</row>
    <row r="3" spans="1:20" ht="15.75">
      <c r="A3" s="114" t="s">
        <v>47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</row>
    <row r="4" spans="1:20" ht="15.75">
      <c r="A4" s="115" t="s">
        <v>84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</row>
    <row r="5" spans="1:20">
      <c r="A5" s="53" t="s">
        <v>9</v>
      </c>
      <c r="B5" s="53"/>
      <c r="C5" s="53"/>
      <c r="D5" s="53"/>
      <c r="E5" s="53"/>
      <c r="F5" s="53"/>
      <c r="G5" s="53"/>
      <c r="H5" s="53" t="s">
        <v>14</v>
      </c>
      <c r="I5" s="53"/>
      <c r="J5" s="53"/>
      <c r="K5" s="53"/>
      <c r="L5" s="53"/>
      <c r="M5" s="53"/>
      <c r="N5" s="53"/>
    </row>
    <row r="6" spans="1:20" ht="31.5" customHeight="1">
      <c r="A6" s="53" t="s">
        <v>10</v>
      </c>
      <c r="B6" s="53"/>
      <c r="C6" s="53"/>
      <c r="D6" s="53"/>
      <c r="E6" s="53"/>
      <c r="F6" s="53"/>
      <c r="G6" s="53"/>
      <c r="H6" s="92" t="s">
        <v>27</v>
      </c>
      <c r="I6" s="92"/>
      <c r="J6" s="92"/>
      <c r="K6" s="92"/>
      <c r="L6" s="92"/>
      <c r="M6" s="92"/>
      <c r="N6" s="92"/>
    </row>
    <row r="7" spans="1:20">
      <c r="A7" s="53" t="s">
        <v>11</v>
      </c>
      <c r="B7" s="53"/>
      <c r="C7" s="53"/>
      <c r="D7" s="53"/>
      <c r="E7" s="53"/>
      <c r="F7" s="53"/>
      <c r="G7" s="53"/>
      <c r="H7" s="53" t="s">
        <v>17</v>
      </c>
      <c r="I7" s="53"/>
      <c r="J7" s="53"/>
      <c r="K7" s="53"/>
      <c r="L7" s="53"/>
      <c r="M7" s="53"/>
      <c r="N7" s="53"/>
    </row>
    <row r="8" spans="1:20" ht="32.25" customHeight="1">
      <c r="A8" s="50" t="s">
        <v>48</v>
      </c>
      <c r="B8" s="51"/>
      <c r="C8" s="51"/>
      <c r="D8" s="51"/>
      <c r="E8" s="51"/>
      <c r="F8" s="51"/>
      <c r="G8" s="52"/>
      <c r="H8" s="38" t="s">
        <v>49</v>
      </c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</row>
    <row r="9" spans="1:20">
      <c r="A9" s="23" t="s">
        <v>12</v>
      </c>
      <c r="B9" s="24"/>
      <c r="C9" s="24"/>
      <c r="D9" s="24"/>
      <c r="E9" s="24"/>
      <c r="F9" s="24"/>
      <c r="G9" s="25"/>
      <c r="H9" s="92" t="s">
        <v>46</v>
      </c>
      <c r="I9" s="53"/>
      <c r="J9" s="53"/>
      <c r="K9" s="53"/>
      <c r="L9" s="53"/>
      <c r="M9" s="53"/>
      <c r="N9" s="53"/>
    </row>
    <row r="10" spans="1:20">
      <c r="A10" s="53" t="s">
        <v>13</v>
      </c>
      <c r="B10" s="53"/>
      <c r="C10" s="53"/>
      <c r="D10" s="53"/>
      <c r="E10" s="53"/>
      <c r="F10" s="53"/>
      <c r="G10" s="53"/>
      <c r="H10" s="39">
        <f>Финансирование!N4</f>
        <v>13609.8</v>
      </c>
      <c r="I10" s="40"/>
      <c r="J10" s="12" t="s">
        <v>45</v>
      </c>
      <c r="K10" s="12"/>
      <c r="L10" s="12"/>
      <c r="M10" s="12"/>
      <c r="N10" s="13"/>
    </row>
    <row r="11" spans="1:20" ht="94.5" customHeight="1">
      <c r="A11" s="88" t="s">
        <v>18</v>
      </c>
      <c r="B11" s="88"/>
      <c r="C11" s="88"/>
      <c r="D11" s="88"/>
      <c r="E11" s="88"/>
      <c r="F11" s="88"/>
      <c r="G11" s="88"/>
      <c r="H11" s="89" t="s">
        <v>56</v>
      </c>
      <c r="I11" s="90"/>
      <c r="J11" s="90"/>
      <c r="K11" s="90"/>
      <c r="L11" s="90"/>
      <c r="M11" s="90"/>
      <c r="N11" s="91"/>
    </row>
    <row r="12" spans="1:20" ht="15.75">
      <c r="A12" s="48" t="s">
        <v>8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</row>
    <row r="13" spans="1:20" ht="44.25" customHeight="1">
      <c r="A13" s="49" t="s">
        <v>1</v>
      </c>
      <c r="B13" s="49" t="s">
        <v>2</v>
      </c>
      <c r="C13" s="49" t="s">
        <v>3</v>
      </c>
      <c r="D13" s="46" t="s">
        <v>7</v>
      </c>
      <c r="E13" s="46"/>
      <c r="F13" s="46" t="s">
        <v>4</v>
      </c>
      <c r="G13" s="46"/>
      <c r="H13" s="46"/>
      <c r="I13" s="46"/>
      <c r="J13" s="46"/>
      <c r="K13" s="46"/>
      <c r="L13" s="46" t="s">
        <v>19</v>
      </c>
      <c r="M13" s="46" t="s">
        <v>20</v>
      </c>
      <c r="N13" s="46" t="s">
        <v>21</v>
      </c>
    </row>
    <row r="14" spans="1:20">
      <c r="A14" s="49"/>
      <c r="B14" s="49"/>
      <c r="C14" s="49"/>
      <c r="D14" s="32" t="s">
        <v>5</v>
      </c>
      <c r="E14" s="32" t="s">
        <v>6</v>
      </c>
      <c r="F14" s="32">
        <v>2025</v>
      </c>
      <c r="G14" s="32">
        <v>2026</v>
      </c>
      <c r="H14" s="32">
        <v>2027</v>
      </c>
      <c r="I14" s="32">
        <v>2028</v>
      </c>
      <c r="J14" s="32">
        <v>2029</v>
      </c>
      <c r="K14" s="32">
        <v>2030</v>
      </c>
      <c r="L14" s="46"/>
      <c r="M14" s="46"/>
      <c r="N14" s="46"/>
    </row>
    <row r="15" spans="1:20">
      <c r="A15" s="2">
        <v>1</v>
      </c>
      <c r="B15" s="2">
        <v>2</v>
      </c>
      <c r="C15" s="2">
        <v>3</v>
      </c>
      <c r="D15" s="2">
        <v>4</v>
      </c>
      <c r="E15" s="2">
        <v>5</v>
      </c>
      <c r="F15" s="2">
        <v>6</v>
      </c>
      <c r="G15" s="2">
        <v>7</v>
      </c>
      <c r="H15" s="2">
        <v>8</v>
      </c>
      <c r="I15" s="2">
        <v>9</v>
      </c>
      <c r="J15" s="2">
        <v>10</v>
      </c>
      <c r="K15" s="2">
        <v>11</v>
      </c>
      <c r="L15" s="2">
        <v>12</v>
      </c>
      <c r="M15" s="2">
        <v>13</v>
      </c>
      <c r="N15" s="2">
        <v>14</v>
      </c>
    </row>
    <row r="16" spans="1:20">
      <c r="A16" s="47" t="s">
        <v>50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</row>
    <row r="17" spans="1:15" ht="136.5" customHeight="1">
      <c r="A17" s="15">
        <v>1</v>
      </c>
      <c r="B17" s="20" t="s">
        <v>53</v>
      </c>
      <c r="C17" s="16" t="s">
        <v>44</v>
      </c>
      <c r="D17" s="16">
        <v>20</v>
      </c>
      <c r="E17" s="16">
        <v>2023</v>
      </c>
      <c r="F17" s="16">
        <v>10</v>
      </c>
      <c r="G17" s="16">
        <v>10</v>
      </c>
      <c r="H17" s="16">
        <v>10</v>
      </c>
      <c r="I17" s="16">
        <v>10</v>
      </c>
      <c r="J17" s="16">
        <v>10</v>
      </c>
      <c r="K17" s="16">
        <v>10</v>
      </c>
      <c r="L17" s="19" t="s">
        <v>54</v>
      </c>
      <c r="M17" s="16" t="s">
        <v>32</v>
      </c>
      <c r="N17" s="16" t="s">
        <v>46</v>
      </c>
    </row>
    <row r="18" spans="1:15" ht="216.75" customHeight="1">
      <c r="A18" s="15">
        <v>2</v>
      </c>
      <c r="B18" s="26" t="s">
        <v>57</v>
      </c>
      <c r="C18" s="16" t="s">
        <v>52</v>
      </c>
      <c r="D18" s="16">
        <v>83</v>
      </c>
      <c r="E18" s="16">
        <v>2023</v>
      </c>
      <c r="F18" s="16">
        <v>76</v>
      </c>
      <c r="G18" s="16">
        <v>79</v>
      </c>
      <c r="H18" s="16">
        <v>82</v>
      </c>
      <c r="I18" s="16">
        <v>85</v>
      </c>
      <c r="J18" s="16">
        <v>88</v>
      </c>
      <c r="K18" s="16">
        <v>91</v>
      </c>
      <c r="L18" s="19" t="s">
        <v>51</v>
      </c>
      <c r="M18" s="16" t="s">
        <v>32</v>
      </c>
      <c r="N18" s="16" t="s">
        <v>46</v>
      </c>
      <c r="O18" s="10"/>
    </row>
    <row r="19" spans="1:15" ht="99" customHeight="1">
      <c r="A19" s="15">
        <v>3</v>
      </c>
      <c r="B19" s="16" t="s">
        <v>55</v>
      </c>
      <c r="C19" s="16" t="s">
        <v>43</v>
      </c>
      <c r="D19" s="16">
        <v>2</v>
      </c>
      <c r="E19" s="16">
        <v>2023</v>
      </c>
      <c r="F19" s="16">
        <v>2</v>
      </c>
      <c r="G19" s="16">
        <v>2</v>
      </c>
      <c r="H19" s="16">
        <v>2</v>
      </c>
      <c r="I19" s="16">
        <v>2</v>
      </c>
      <c r="J19" s="16">
        <v>2</v>
      </c>
      <c r="K19" s="16">
        <v>2</v>
      </c>
      <c r="L19" s="22" t="s">
        <v>76</v>
      </c>
      <c r="M19" s="16" t="s">
        <v>59</v>
      </c>
      <c r="N19" s="16" t="s">
        <v>46</v>
      </c>
    </row>
    <row r="20" spans="1:15" ht="213.75" customHeight="1">
      <c r="A20" s="17">
        <v>4</v>
      </c>
      <c r="B20" s="18" t="s">
        <v>77</v>
      </c>
      <c r="C20" s="18" t="s">
        <v>43</v>
      </c>
      <c r="D20" s="21">
        <v>4</v>
      </c>
      <c r="E20" s="18">
        <v>2023</v>
      </c>
      <c r="F20" s="18">
        <v>4</v>
      </c>
      <c r="G20" s="18">
        <v>4</v>
      </c>
      <c r="H20" s="18">
        <v>4</v>
      </c>
      <c r="I20" s="18">
        <v>4</v>
      </c>
      <c r="J20" s="18">
        <v>4</v>
      </c>
      <c r="K20" s="18">
        <v>4</v>
      </c>
      <c r="L20" s="22" t="s">
        <v>76</v>
      </c>
      <c r="M20" s="16" t="s">
        <v>32</v>
      </c>
      <c r="N20" s="18" t="s">
        <v>46</v>
      </c>
    </row>
    <row r="21" spans="1:15" ht="20.25" customHeight="1">
      <c r="A21" s="35" t="s">
        <v>58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7"/>
    </row>
    <row r="22" spans="1:15">
      <c r="A22" s="83" t="s">
        <v>22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</row>
    <row r="23" spans="1:15" ht="36" customHeight="1">
      <c r="A23" s="3" t="s">
        <v>1</v>
      </c>
      <c r="B23" s="66" t="s">
        <v>23</v>
      </c>
      <c r="C23" s="66"/>
      <c r="D23" s="66"/>
      <c r="E23" s="67"/>
      <c r="F23" s="84" t="s">
        <v>24</v>
      </c>
      <c r="G23" s="85"/>
      <c r="H23" s="85"/>
      <c r="I23" s="85"/>
      <c r="J23" s="85"/>
      <c r="K23" s="85"/>
      <c r="L23" s="86"/>
      <c r="M23" s="87" t="s">
        <v>25</v>
      </c>
      <c r="N23" s="87"/>
    </row>
    <row r="24" spans="1:15">
      <c r="A24" s="4">
        <v>1</v>
      </c>
      <c r="B24" s="68">
        <v>2</v>
      </c>
      <c r="C24" s="68"/>
      <c r="D24" s="68"/>
      <c r="E24" s="69"/>
      <c r="F24" s="70">
        <v>3</v>
      </c>
      <c r="G24" s="70"/>
      <c r="H24" s="70"/>
      <c r="I24" s="70"/>
      <c r="J24" s="70"/>
      <c r="K24" s="70"/>
      <c r="L24" s="70"/>
      <c r="M24" s="70">
        <v>4</v>
      </c>
      <c r="N24" s="70"/>
    </row>
    <row r="25" spans="1:15">
      <c r="A25" s="5">
        <v>1</v>
      </c>
      <c r="B25" s="77" t="s">
        <v>60</v>
      </c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9"/>
    </row>
    <row r="26" spans="1:15">
      <c r="A26" s="5"/>
      <c r="B26" s="80" t="s">
        <v>28</v>
      </c>
      <c r="C26" s="81"/>
      <c r="D26" s="81"/>
      <c r="E26" s="82"/>
      <c r="F26" s="80" t="s">
        <v>29</v>
      </c>
      <c r="G26" s="81"/>
      <c r="H26" s="81"/>
      <c r="I26" s="81"/>
      <c r="J26" s="81"/>
      <c r="K26" s="81"/>
      <c r="L26" s="82"/>
      <c r="M26" s="70"/>
      <c r="N26" s="70"/>
    </row>
    <row r="27" spans="1:15" ht="298.5" customHeight="1">
      <c r="A27" s="14" t="s">
        <v>26</v>
      </c>
      <c r="B27" s="63" t="s">
        <v>67</v>
      </c>
      <c r="C27" s="64"/>
      <c r="D27" s="64"/>
      <c r="E27" s="65"/>
      <c r="F27" s="71" t="s">
        <v>68</v>
      </c>
      <c r="G27" s="95"/>
      <c r="H27" s="95"/>
      <c r="I27" s="95"/>
      <c r="J27" s="95"/>
      <c r="K27" s="95"/>
      <c r="L27" s="96"/>
      <c r="M27" s="97" t="s">
        <v>80</v>
      </c>
      <c r="N27" s="98"/>
    </row>
    <row r="28" spans="1:15">
      <c r="A28" s="7">
        <v>2</v>
      </c>
      <c r="B28" s="77" t="s">
        <v>61</v>
      </c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9"/>
    </row>
    <row r="29" spans="1:15" ht="33" customHeight="1">
      <c r="A29" s="5"/>
      <c r="B29" s="71" t="s">
        <v>62</v>
      </c>
      <c r="C29" s="72"/>
      <c r="D29" s="72"/>
      <c r="E29" s="73"/>
      <c r="F29" s="50" t="s">
        <v>29</v>
      </c>
      <c r="G29" s="51"/>
      <c r="H29" s="51"/>
      <c r="I29" s="51"/>
      <c r="J29" s="51"/>
      <c r="K29" s="51"/>
      <c r="L29" s="52"/>
      <c r="M29" s="70"/>
      <c r="N29" s="70"/>
    </row>
    <row r="30" spans="1:15" ht="78.75" customHeight="1">
      <c r="A30" s="8" t="s">
        <v>39</v>
      </c>
      <c r="B30" s="74" t="s">
        <v>85</v>
      </c>
      <c r="C30" s="75"/>
      <c r="D30" s="75"/>
      <c r="E30" s="76"/>
      <c r="F30" s="74" t="s">
        <v>64</v>
      </c>
      <c r="G30" s="116"/>
      <c r="H30" s="116"/>
      <c r="I30" s="116"/>
      <c r="J30" s="116"/>
      <c r="K30" s="116"/>
      <c r="L30" s="117"/>
      <c r="M30" s="93" t="s">
        <v>55</v>
      </c>
      <c r="N30" s="94"/>
    </row>
    <row r="31" spans="1:15" ht="31.5" customHeight="1">
      <c r="A31" s="14" t="s">
        <v>66</v>
      </c>
      <c r="B31" s="57" t="s">
        <v>63</v>
      </c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9"/>
    </row>
    <row r="32" spans="1:15" ht="28.5" customHeight="1">
      <c r="A32" s="14"/>
      <c r="B32" s="41" t="s">
        <v>78</v>
      </c>
      <c r="C32" s="42"/>
      <c r="D32" s="42"/>
      <c r="E32" s="43"/>
      <c r="F32" s="41" t="s">
        <v>29</v>
      </c>
      <c r="G32" s="42"/>
      <c r="H32" s="42"/>
      <c r="I32" s="42"/>
      <c r="J32" s="42"/>
      <c r="K32" s="42"/>
      <c r="L32" s="43"/>
      <c r="M32" s="44"/>
      <c r="N32" s="45"/>
    </row>
    <row r="33" spans="1:14" ht="168.75" customHeight="1">
      <c r="A33" s="27" t="s">
        <v>37</v>
      </c>
      <c r="B33" s="54" t="s">
        <v>65</v>
      </c>
      <c r="C33" s="55"/>
      <c r="D33" s="55"/>
      <c r="E33" s="56"/>
      <c r="F33" s="60" t="s">
        <v>79</v>
      </c>
      <c r="G33" s="61"/>
      <c r="H33" s="61"/>
      <c r="I33" s="61"/>
      <c r="J33" s="61"/>
      <c r="K33" s="61"/>
      <c r="L33" s="62"/>
      <c r="M33" s="54" t="str">
        <f>B20</f>
        <v>Количество торговых мест в труднодоступных и отдаленных населенных пунктах Белоярского района (д.Нумто, д.Юильск, д.Пашторы,с.Тугияны) , обеспечивающих жителей в местах традиционного проживания и традиционной хозяйственной деятельности продовольственными и непродовольственными товарами</v>
      </c>
      <c r="N33" s="56"/>
    </row>
    <row r="36" spans="1:14">
      <c r="F36" s="28"/>
    </row>
    <row r="37" spans="1:14">
      <c r="F37" s="29"/>
    </row>
  </sheetData>
  <mergeCells count="57">
    <mergeCell ref="A4:N4"/>
    <mergeCell ref="M29:N29"/>
    <mergeCell ref="F30:L30"/>
    <mergeCell ref="M30:N30"/>
    <mergeCell ref="F26:L26"/>
    <mergeCell ref="M26:N26"/>
    <mergeCell ref="F27:L27"/>
    <mergeCell ref="M27:N27"/>
    <mergeCell ref="F29:L29"/>
    <mergeCell ref="A2:N2"/>
    <mergeCell ref="A1:N1"/>
    <mergeCell ref="A22:N22"/>
    <mergeCell ref="F23:L23"/>
    <mergeCell ref="M23:N23"/>
    <mergeCell ref="A11:G11"/>
    <mergeCell ref="H11:N11"/>
    <mergeCell ref="A3:N3"/>
    <mergeCell ref="H9:N9"/>
    <mergeCell ref="H5:N5"/>
    <mergeCell ref="H6:N6"/>
    <mergeCell ref="A7:G7"/>
    <mergeCell ref="H7:N7"/>
    <mergeCell ref="H8:N8"/>
    <mergeCell ref="A5:G5"/>
    <mergeCell ref="A6:G6"/>
    <mergeCell ref="A8:G8"/>
    <mergeCell ref="A10:G10"/>
    <mergeCell ref="B33:E33"/>
    <mergeCell ref="B31:N31"/>
    <mergeCell ref="F33:L33"/>
    <mergeCell ref="M33:N33"/>
    <mergeCell ref="B27:E27"/>
    <mergeCell ref="B23:E23"/>
    <mergeCell ref="B24:E24"/>
    <mergeCell ref="F24:L24"/>
    <mergeCell ref="M24:N24"/>
    <mergeCell ref="B29:E29"/>
    <mergeCell ref="B30:E30"/>
    <mergeCell ref="B25:N25"/>
    <mergeCell ref="B28:N28"/>
    <mergeCell ref="B26:E26"/>
    <mergeCell ref="A21:N21"/>
    <mergeCell ref="O8:T8"/>
    <mergeCell ref="H10:I10"/>
    <mergeCell ref="B32:E32"/>
    <mergeCell ref="F32:L32"/>
    <mergeCell ref="M32:N32"/>
    <mergeCell ref="M13:M14"/>
    <mergeCell ref="N13:N14"/>
    <mergeCell ref="A16:N16"/>
    <mergeCell ref="A12:N12"/>
    <mergeCell ref="A13:A14"/>
    <mergeCell ref="B13:B14"/>
    <mergeCell ref="C13:C14"/>
    <mergeCell ref="D13:E13"/>
    <mergeCell ref="F13:K13"/>
    <mergeCell ref="L13:L14"/>
  </mergeCells>
  <hyperlinks>
    <hyperlink ref="M13" location="_ftn3" display="_ftn3"/>
    <hyperlink ref="N13" location="_ftn4" display="_ftn4"/>
  </hyperlinks>
  <pageMargins left="0.7" right="0.7" top="0.75" bottom="0.75" header="0.3" footer="0.3"/>
  <pageSetup paperSize="9" scale="42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workbookViewId="0">
      <selection activeCell="I18" sqref="I18"/>
    </sheetView>
  </sheetViews>
  <sheetFormatPr defaultRowHeight="15"/>
  <cols>
    <col min="1" max="16384" width="9.140625" style="33"/>
  </cols>
  <sheetData>
    <row r="1" spans="1:14">
      <c r="A1" s="83" t="s">
        <v>30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</row>
    <row r="2" spans="1:14">
      <c r="A2" s="104" t="s">
        <v>1</v>
      </c>
      <c r="B2" s="105" t="s">
        <v>33</v>
      </c>
      <c r="C2" s="105"/>
      <c r="D2" s="105"/>
      <c r="E2" s="105"/>
      <c r="F2" s="105"/>
      <c r="G2" s="105"/>
      <c r="H2" s="106" t="s">
        <v>31</v>
      </c>
      <c r="I2" s="106"/>
      <c r="J2" s="106"/>
      <c r="K2" s="106"/>
      <c r="L2" s="106"/>
      <c r="M2" s="106"/>
      <c r="N2" s="106"/>
    </row>
    <row r="3" spans="1:14">
      <c r="A3" s="104"/>
      <c r="B3" s="105"/>
      <c r="C3" s="105"/>
      <c r="D3" s="105"/>
      <c r="E3" s="105"/>
      <c r="F3" s="105"/>
      <c r="G3" s="105"/>
      <c r="H3" s="31" t="s">
        <v>40</v>
      </c>
      <c r="I3" s="31" t="s">
        <v>41</v>
      </c>
      <c r="J3" s="31" t="s">
        <v>42</v>
      </c>
      <c r="K3" s="31">
        <v>2028</v>
      </c>
      <c r="L3" s="31">
        <v>2029</v>
      </c>
      <c r="M3" s="31">
        <v>2030</v>
      </c>
      <c r="N3" s="31" t="s">
        <v>0</v>
      </c>
    </row>
    <row r="4" spans="1:14" ht="31.5" customHeight="1">
      <c r="A4" s="107"/>
      <c r="B4" s="101" t="s">
        <v>69</v>
      </c>
      <c r="C4" s="102"/>
      <c r="D4" s="102"/>
      <c r="E4" s="102"/>
      <c r="F4" s="102"/>
      <c r="G4" s="103"/>
      <c r="H4" s="6">
        <f>H5+H6</f>
        <v>2266.3000000000002</v>
      </c>
      <c r="I4" s="6">
        <f t="shared" ref="I4:M4" si="0">I5+I6</f>
        <v>2268.6999999999998</v>
      </c>
      <c r="J4" s="6">
        <f t="shared" si="0"/>
        <v>2268.6999999999998</v>
      </c>
      <c r="K4" s="6">
        <f t="shared" si="0"/>
        <v>2268.6999999999998</v>
      </c>
      <c r="L4" s="6">
        <f t="shared" si="0"/>
        <v>2268.6999999999998</v>
      </c>
      <c r="M4" s="6">
        <f t="shared" si="0"/>
        <v>2268.6999999999998</v>
      </c>
      <c r="N4" s="6">
        <f t="shared" ref="N4:N9" si="1">SUM(H4:M4)</f>
        <v>13609.8</v>
      </c>
    </row>
    <row r="5" spans="1:14">
      <c r="A5" s="108"/>
      <c r="B5" s="101" t="s">
        <v>34</v>
      </c>
      <c r="C5" s="102"/>
      <c r="D5" s="102"/>
      <c r="E5" s="102"/>
      <c r="F5" s="102"/>
      <c r="G5" s="103"/>
      <c r="H5" s="6">
        <f>H9</f>
        <v>1266.3</v>
      </c>
      <c r="I5" s="6">
        <f t="shared" ref="I5:M5" si="2">I9</f>
        <v>1268.7</v>
      </c>
      <c r="J5" s="6">
        <f t="shared" si="2"/>
        <v>1268.7</v>
      </c>
      <c r="K5" s="6">
        <f t="shared" si="2"/>
        <v>1268.7</v>
      </c>
      <c r="L5" s="6">
        <f t="shared" si="2"/>
        <v>1268.7</v>
      </c>
      <c r="M5" s="6">
        <f t="shared" si="2"/>
        <v>1268.7</v>
      </c>
      <c r="N5" s="6">
        <f t="shared" si="1"/>
        <v>7609.7999999999993</v>
      </c>
    </row>
    <row r="6" spans="1:14">
      <c r="A6" s="108"/>
      <c r="B6" s="101" t="s">
        <v>35</v>
      </c>
      <c r="C6" s="102"/>
      <c r="D6" s="102"/>
      <c r="E6" s="102"/>
      <c r="F6" s="102"/>
      <c r="G6" s="103"/>
      <c r="H6" s="6">
        <f>H13+H17</f>
        <v>1000</v>
      </c>
      <c r="I6" s="6">
        <f t="shared" ref="I6:M6" si="3">I13+I17</f>
        <v>1000</v>
      </c>
      <c r="J6" s="6">
        <f t="shared" si="3"/>
        <v>1000</v>
      </c>
      <c r="K6" s="6">
        <f t="shared" si="3"/>
        <v>1000</v>
      </c>
      <c r="L6" s="6">
        <f t="shared" si="3"/>
        <v>1000</v>
      </c>
      <c r="M6" s="6">
        <f t="shared" si="3"/>
        <v>1000</v>
      </c>
      <c r="N6" s="6">
        <f t="shared" si="1"/>
        <v>6000</v>
      </c>
    </row>
    <row r="7" spans="1:14" s="34" customFormat="1">
      <c r="A7" s="109"/>
      <c r="B7" s="110" t="s">
        <v>36</v>
      </c>
      <c r="C7" s="111"/>
      <c r="D7" s="111"/>
      <c r="E7" s="111"/>
      <c r="F7" s="111"/>
      <c r="G7" s="112"/>
      <c r="H7" s="30">
        <v>0</v>
      </c>
      <c r="I7" s="30">
        <v>0</v>
      </c>
      <c r="J7" s="30">
        <v>0</v>
      </c>
      <c r="K7" s="30">
        <v>0</v>
      </c>
      <c r="L7" s="30">
        <v>0</v>
      </c>
      <c r="M7" s="30">
        <v>0</v>
      </c>
      <c r="N7" s="6">
        <f t="shared" si="1"/>
        <v>0</v>
      </c>
    </row>
    <row r="8" spans="1:14" ht="58.5" customHeight="1">
      <c r="A8" s="99">
        <v>1</v>
      </c>
      <c r="B8" s="101" t="s">
        <v>81</v>
      </c>
      <c r="C8" s="102"/>
      <c r="D8" s="102"/>
      <c r="E8" s="102"/>
      <c r="F8" s="102"/>
      <c r="G8" s="103"/>
      <c r="H8" s="6">
        <f>H9</f>
        <v>1266.3</v>
      </c>
      <c r="I8" s="6">
        <f t="shared" ref="I8:M8" si="4">I9</f>
        <v>1268.7</v>
      </c>
      <c r="J8" s="6">
        <f t="shared" si="4"/>
        <v>1268.7</v>
      </c>
      <c r="K8" s="6">
        <f t="shared" si="4"/>
        <v>1268.7</v>
      </c>
      <c r="L8" s="6">
        <f t="shared" si="4"/>
        <v>1268.7</v>
      </c>
      <c r="M8" s="6">
        <f t="shared" si="4"/>
        <v>1268.7</v>
      </c>
      <c r="N8" s="6">
        <f t="shared" si="1"/>
        <v>7609.7999999999993</v>
      </c>
    </row>
    <row r="9" spans="1:14" ht="15" customHeight="1">
      <c r="A9" s="100"/>
      <c r="B9" s="101" t="s">
        <v>34</v>
      </c>
      <c r="C9" s="102"/>
      <c r="D9" s="102"/>
      <c r="E9" s="102"/>
      <c r="F9" s="102"/>
      <c r="G9" s="103"/>
      <c r="H9" s="6">
        <f>H11</f>
        <v>1266.3</v>
      </c>
      <c r="I9" s="6">
        <f t="shared" ref="I9:M9" si="5">I11</f>
        <v>1268.7</v>
      </c>
      <c r="J9" s="6">
        <f t="shared" si="5"/>
        <v>1268.7</v>
      </c>
      <c r="K9" s="6">
        <f t="shared" si="5"/>
        <v>1268.7</v>
      </c>
      <c r="L9" s="6">
        <f t="shared" si="5"/>
        <v>1268.7</v>
      </c>
      <c r="M9" s="6">
        <f t="shared" si="5"/>
        <v>1268.7</v>
      </c>
      <c r="N9" s="6">
        <f t="shared" si="1"/>
        <v>7609.7999999999993</v>
      </c>
    </row>
    <row r="10" spans="1:14" ht="49.5" customHeight="1">
      <c r="A10" s="11" t="s">
        <v>26</v>
      </c>
      <c r="B10" s="101" t="s">
        <v>75</v>
      </c>
      <c r="C10" s="102"/>
      <c r="D10" s="102"/>
      <c r="E10" s="102"/>
      <c r="F10" s="102"/>
      <c r="G10" s="103"/>
      <c r="H10" s="6">
        <v>1266.3</v>
      </c>
      <c r="I10" s="6">
        <v>1268.7</v>
      </c>
      <c r="J10" s="6">
        <v>1268.7</v>
      </c>
      <c r="K10" s="6">
        <v>1268.7</v>
      </c>
      <c r="L10" s="6">
        <v>1268.7</v>
      </c>
      <c r="M10" s="6">
        <v>1268.7</v>
      </c>
      <c r="N10" s="6">
        <f>SUM(H10:M10)</f>
        <v>7609.7999999999993</v>
      </c>
    </row>
    <row r="11" spans="1:14" ht="18" customHeight="1">
      <c r="A11" s="9"/>
      <c r="B11" s="101" t="s">
        <v>34</v>
      </c>
      <c r="C11" s="102"/>
      <c r="D11" s="102"/>
      <c r="E11" s="102"/>
      <c r="F11" s="102"/>
      <c r="G11" s="103"/>
      <c r="H11" s="6">
        <v>1266.3</v>
      </c>
      <c r="I11" s="6">
        <v>1268.7</v>
      </c>
      <c r="J11" s="6">
        <v>1268.7</v>
      </c>
      <c r="K11" s="6">
        <v>1268.7</v>
      </c>
      <c r="L11" s="6">
        <v>1268.7</v>
      </c>
      <c r="M11" s="6">
        <v>1268.7</v>
      </c>
      <c r="N11" s="6">
        <f t="shared" ref="N11:N19" si="6">SUM(H11:M11)</f>
        <v>7609.7999999999993</v>
      </c>
    </row>
    <row r="12" spans="1:14" ht="51.75" customHeight="1">
      <c r="A12" s="11">
        <v>2</v>
      </c>
      <c r="B12" s="101" t="s">
        <v>82</v>
      </c>
      <c r="C12" s="102"/>
      <c r="D12" s="102"/>
      <c r="E12" s="102"/>
      <c r="F12" s="102"/>
      <c r="G12" s="103"/>
      <c r="H12" s="6">
        <f>H13</f>
        <v>0</v>
      </c>
      <c r="I12" s="6">
        <f t="shared" ref="I12:M12" si="7">I13</f>
        <v>0</v>
      </c>
      <c r="J12" s="6">
        <f t="shared" si="7"/>
        <v>0</v>
      </c>
      <c r="K12" s="6">
        <f t="shared" si="7"/>
        <v>0</v>
      </c>
      <c r="L12" s="6">
        <f t="shared" si="7"/>
        <v>0</v>
      </c>
      <c r="M12" s="6">
        <f t="shared" si="7"/>
        <v>0</v>
      </c>
      <c r="N12" s="6">
        <f t="shared" si="6"/>
        <v>0</v>
      </c>
    </row>
    <row r="13" spans="1:14">
      <c r="A13" s="11"/>
      <c r="B13" s="101" t="s">
        <v>35</v>
      </c>
      <c r="C13" s="102"/>
      <c r="D13" s="102"/>
      <c r="E13" s="102"/>
      <c r="F13" s="102"/>
      <c r="G13" s="103"/>
      <c r="H13" s="6">
        <f>H15</f>
        <v>0</v>
      </c>
      <c r="I13" s="6">
        <f t="shared" ref="I13:N13" si="8">I15</f>
        <v>0</v>
      </c>
      <c r="J13" s="6">
        <f t="shared" si="8"/>
        <v>0</v>
      </c>
      <c r="K13" s="6">
        <f t="shared" si="8"/>
        <v>0</v>
      </c>
      <c r="L13" s="6">
        <f t="shared" si="8"/>
        <v>0</v>
      </c>
      <c r="M13" s="6">
        <f t="shared" si="8"/>
        <v>0</v>
      </c>
      <c r="N13" s="6">
        <f t="shared" si="8"/>
        <v>0</v>
      </c>
    </row>
    <row r="14" spans="1:14" ht="29.25" customHeight="1">
      <c r="A14" s="11" t="s">
        <v>39</v>
      </c>
      <c r="B14" s="101" t="s">
        <v>73</v>
      </c>
      <c r="C14" s="102"/>
      <c r="D14" s="102"/>
      <c r="E14" s="102"/>
      <c r="F14" s="102"/>
      <c r="G14" s="103"/>
      <c r="H14" s="6">
        <f>H15</f>
        <v>0</v>
      </c>
      <c r="I14" s="6">
        <f t="shared" ref="I14:M14" si="9">I15</f>
        <v>0</v>
      </c>
      <c r="J14" s="6">
        <f t="shared" si="9"/>
        <v>0</v>
      </c>
      <c r="K14" s="6">
        <f t="shared" si="9"/>
        <v>0</v>
      </c>
      <c r="L14" s="6">
        <f t="shared" si="9"/>
        <v>0</v>
      </c>
      <c r="M14" s="6">
        <f t="shared" si="9"/>
        <v>0</v>
      </c>
      <c r="N14" s="6">
        <f t="shared" si="6"/>
        <v>0</v>
      </c>
    </row>
    <row r="15" spans="1:14">
      <c r="A15" s="11"/>
      <c r="B15" s="101" t="s">
        <v>35</v>
      </c>
      <c r="C15" s="102"/>
      <c r="D15" s="102"/>
      <c r="E15" s="102"/>
      <c r="F15" s="102"/>
      <c r="G15" s="103"/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f t="shared" si="6"/>
        <v>0</v>
      </c>
    </row>
    <row r="16" spans="1:14" ht="77.25" customHeight="1">
      <c r="A16" s="11">
        <v>3</v>
      </c>
      <c r="B16" s="101" t="s">
        <v>83</v>
      </c>
      <c r="C16" s="102"/>
      <c r="D16" s="102"/>
      <c r="E16" s="102"/>
      <c r="F16" s="102"/>
      <c r="G16" s="103"/>
      <c r="H16" s="6">
        <f>H17</f>
        <v>1000</v>
      </c>
      <c r="I16" s="6">
        <f t="shared" ref="I16:M16" si="10">I17</f>
        <v>1000</v>
      </c>
      <c r="J16" s="6">
        <f t="shared" si="10"/>
        <v>1000</v>
      </c>
      <c r="K16" s="6">
        <f t="shared" si="10"/>
        <v>1000</v>
      </c>
      <c r="L16" s="6">
        <f t="shared" si="10"/>
        <v>1000</v>
      </c>
      <c r="M16" s="6">
        <f t="shared" si="10"/>
        <v>1000</v>
      </c>
      <c r="N16" s="6">
        <f t="shared" si="6"/>
        <v>6000</v>
      </c>
    </row>
    <row r="17" spans="1:14">
      <c r="A17" s="11"/>
      <c r="B17" s="101" t="s">
        <v>35</v>
      </c>
      <c r="C17" s="102"/>
      <c r="D17" s="102"/>
      <c r="E17" s="102"/>
      <c r="F17" s="102"/>
      <c r="G17" s="103"/>
      <c r="H17" s="6">
        <f>H19+H21+H23</f>
        <v>1000</v>
      </c>
      <c r="I17" s="6">
        <f t="shared" ref="I17:M17" si="11">I19+I21+I23</f>
        <v>1000</v>
      </c>
      <c r="J17" s="6">
        <f t="shared" si="11"/>
        <v>1000</v>
      </c>
      <c r="K17" s="6">
        <f t="shared" si="11"/>
        <v>1000</v>
      </c>
      <c r="L17" s="6">
        <f t="shared" si="11"/>
        <v>1000</v>
      </c>
      <c r="M17" s="6">
        <f t="shared" si="11"/>
        <v>1000</v>
      </c>
      <c r="N17" s="6">
        <f t="shared" si="6"/>
        <v>6000</v>
      </c>
    </row>
    <row r="18" spans="1:14" ht="50.25" customHeight="1">
      <c r="A18" s="11" t="s">
        <v>37</v>
      </c>
      <c r="B18" s="101" t="s">
        <v>71</v>
      </c>
      <c r="C18" s="102"/>
      <c r="D18" s="102"/>
      <c r="E18" s="102"/>
      <c r="F18" s="102"/>
      <c r="G18" s="103"/>
      <c r="H18" s="6">
        <f>H19</f>
        <v>500</v>
      </c>
      <c r="I18" s="6">
        <f t="shared" ref="I18:M20" si="12">I19</f>
        <v>500</v>
      </c>
      <c r="J18" s="6">
        <f t="shared" si="12"/>
        <v>500</v>
      </c>
      <c r="K18" s="6">
        <f t="shared" si="12"/>
        <v>500</v>
      </c>
      <c r="L18" s="6">
        <f t="shared" si="12"/>
        <v>500</v>
      </c>
      <c r="M18" s="6">
        <f t="shared" si="12"/>
        <v>500</v>
      </c>
      <c r="N18" s="6">
        <f t="shared" si="6"/>
        <v>3000</v>
      </c>
    </row>
    <row r="19" spans="1:14">
      <c r="A19" s="11"/>
      <c r="B19" s="101" t="s">
        <v>35</v>
      </c>
      <c r="C19" s="102"/>
      <c r="D19" s="102"/>
      <c r="E19" s="102"/>
      <c r="F19" s="102"/>
      <c r="G19" s="103"/>
      <c r="H19" s="6">
        <v>500</v>
      </c>
      <c r="I19" s="6">
        <v>500</v>
      </c>
      <c r="J19" s="6">
        <v>500</v>
      </c>
      <c r="K19" s="6">
        <v>500</v>
      </c>
      <c r="L19" s="6">
        <v>500</v>
      </c>
      <c r="M19" s="6">
        <v>500</v>
      </c>
      <c r="N19" s="6">
        <f t="shared" si="6"/>
        <v>3000</v>
      </c>
    </row>
    <row r="20" spans="1:14" ht="63" customHeight="1">
      <c r="A20" s="11" t="s">
        <v>38</v>
      </c>
      <c r="B20" s="101" t="s">
        <v>70</v>
      </c>
      <c r="C20" s="102"/>
      <c r="D20" s="102"/>
      <c r="E20" s="102"/>
      <c r="F20" s="102"/>
      <c r="G20" s="103"/>
      <c r="H20" s="6">
        <f>H21</f>
        <v>500</v>
      </c>
      <c r="I20" s="6">
        <f t="shared" si="12"/>
        <v>500</v>
      </c>
      <c r="J20" s="6">
        <f t="shared" si="12"/>
        <v>500</v>
      </c>
      <c r="K20" s="6">
        <f t="shared" si="12"/>
        <v>500</v>
      </c>
      <c r="L20" s="6">
        <f t="shared" si="12"/>
        <v>500</v>
      </c>
      <c r="M20" s="6">
        <f t="shared" si="12"/>
        <v>500</v>
      </c>
      <c r="N20" s="6">
        <f t="shared" ref="N20:N23" si="13">SUM(H20:M20)</f>
        <v>3000</v>
      </c>
    </row>
    <row r="21" spans="1:14">
      <c r="A21" s="11"/>
      <c r="B21" s="101" t="s">
        <v>35</v>
      </c>
      <c r="C21" s="102"/>
      <c r="D21" s="102"/>
      <c r="E21" s="102"/>
      <c r="F21" s="102"/>
      <c r="G21" s="103"/>
      <c r="H21" s="6">
        <v>500</v>
      </c>
      <c r="I21" s="6">
        <v>500</v>
      </c>
      <c r="J21" s="6">
        <v>500</v>
      </c>
      <c r="K21" s="6">
        <v>500</v>
      </c>
      <c r="L21" s="6">
        <v>500</v>
      </c>
      <c r="M21" s="6">
        <v>500</v>
      </c>
      <c r="N21" s="6">
        <f t="shared" si="13"/>
        <v>3000</v>
      </c>
    </row>
    <row r="22" spans="1:14" ht="52.5" customHeight="1">
      <c r="A22" s="11" t="s">
        <v>72</v>
      </c>
      <c r="B22" s="101" t="s">
        <v>74</v>
      </c>
      <c r="C22" s="102"/>
      <c r="D22" s="102"/>
      <c r="E22" s="102"/>
      <c r="F22" s="102"/>
      <c r="G22" s="103"/>
      <c r="H22" s="6">
        <f>H23</f>
        <v>0</v>
      </c>
      <c r="I22" s="6">
        <f t="shared" ref="I22:M22" si="14">I23</f>
        <v>0</v>
      </c>
      <c r="J22" s="6">
        <f t="shared" si="14"/>
        <v>0</v>
      </c>
      <c r="K22" s="6">
        <f t="shared" si="14"/>
        <v>0</v>
      </c>
      <c r="L22" s="6">
        <f t="shared" si="14"/>
        <v>0</v>
      </c>
      <c r="M22" s="6">
        <f t="shared" si="14"/>
        <v>0</v>
      </c>
      <c r="N22" s="6">
        <f t="shared" si="13"/>
        <v>0</v>
      </c>
    </row>
    <row r="23" spans="1:14">
      <c r="A23" s="11"/>
      <c r="B23" s="101" t="s">
        <v>35</v>
      </c>
      <c r="C23" s="102"/>
      <c r="D23" s="102"/>
      <c r="E23" s="102"/>
      <c r="F23" s="102"/>
      <c r="G23" s="103"/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f t="shared" si="13"/>
        <v>0</v>
      </c>
    </row>
  </sheetData>
  <mergeCells count="26">
    <mergeCell ref="B15:G15"/>
    <mergeCell ref="A1:N1"/>
    <mergeCell ref="A2:A3"/>
    <mergeCell ref="B2:G3"/>
    <mergeCell ref="H2:N2"/>
    <mergeCell ref="B4:G4"/>
    <mergeCell ref="A4:A7"/>
    <mergeCell ref="B5:G5"/>
    <mergeCell ref="B6:G6"/>
    <mergeCell ref="B7:G7"/>
    <mergeCell ref="A8:A9"/>
    <mergeCell ref="B20:G20"/>
    <mergeCell ref="B21:G21"/>
    <mergeCell ref="B22:G22"/>
    <mergeCell ref="B23:G23"/>
    <mergeCell ref="B11:G11"/>
    <mergeCell ref="B9:G9"/>
    <mergeCell ref="B8:G8"/>
    <mergeCell ref="B10:G10"/>
    <mergeCell ref="B16:G16"/>
    <mergeCell ref="B17:G17"/>
    <mergeCell ref="B18:G18"/>
    <mergeCell ref="B19:G19"/>
    <mergeCell ref="B12:G12"/>
    <mergeCell ref="B13:G13"/>
    <mergeCell ref="B14:G14"/>
  </mergeCells>
  <pageMargins left="0.7" right="0.7" top="0.75" bottom="0.75" header="0.3" footer="0.3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проект МП</vt:lpstr>
      <vt:lpstr>Финансирование</vt:lpstr>
      <vt:lpstr>'проект МП'!_ftnref1</vt:lpstr>
      <vt:lpstr>'проект МП'!_ftnref2</vt:lpstr>
      <vt:lpstr>'проект МП'!_ftnref3</vt:lpstr>
      <vt:lpstr>'проект МП'!_ftnref4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Morgunova</dc:creator>
  <cp:lastModifiedBy>RePack by Diakov</cp:lastModifiedBy>
  <cp:lastPrinted>2024-11-14T13:01:41Z</cp:lastPrinted>
  <dcterms:created xsi:type="dcterms:W3CDTF">2024-10-18T09:37:01Z</dcterms:created>
  <dcterms:modified xsi:type="dcterms:W3CDTF">2024-11-15T10:14:14Z</dcterms:modified>
</cp:coreProperties>
</file>